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5.8" sheetId="10" r:id="rId1"/>
  </sheets>
  <externalReferences>
    <externalReference r:id="rId2"/>
  </externalReferences>
  <definedNames>
    <definedName name="_xlnm.Print_Area" localSheetId="0">'Таблица 5.8'!$A$1:$E$43</definedName>
  </definedNames>
  <calcPr calcId="124519"/>
</workbook>
</file>

<file path=xl/calcChain.xml><?xml version="1.0" encoding="utf-8"?>
<calcChain xmlns="http://schemas.openxmlformats.org/spreadsheetml/2006/main">
  <c r="E40" i="10"/>
  <c r="D40"/>
  <c r="C40"/>
  <c r="E39"/>
  <c r="D39"/>
  <c r="C39"/>
  <c r="E38"/>
  <c r="D38"/>
  <c r="C38"/>
  <c r="E37"/>
  <c r="D37"/>
  <c r="C37"/>
  <c r="E36"/>
  <c r="D36"/>
  <c r="C36"/>
  <c r="E34"/>
  <c r="C34"/>
  <c r="E33"/>
  <c r="D33"/>
  <c r="C33"/>
  <c r="E32"/>
  <c r="D32"/>
  <c r="C32"/>
  <c r="E30"/>
  <c r="D30"/>
  <c r="C30"/>
  <c r="E29"/>
  <c r="D29"/>
  <c r="C29"/>
  <c r="E28"/>
  <c r="D28"/>
  <c r="C28"/>
  <c r="E27"/>
  <c r="D27"/>
  <c r="C27"/>
  <c r="E26"/>
  <c r="D26"/>
  <c r="C26"/>
  <c r="E25"/>
  <c r="C25"/>
  <c r="E24"/>
  <c r="D24"/>
  <c r="C24"/>
  <c r="E22"/>
  <c r="D22"/>
  <c r="C22"/>
  <c r="E21"/>
  <c r="D21"/>
  <c r="C21"/>
  <c r="E20"/>
  <c r="D20"/>
  <c r="C20"/>
  <c r="E18"/>
  <c r="D18"/>
  <c r="C18"/>
  <c r="E17"/>
  <c r="D17"/>
  <c r="C17"/>
  <c r="E16"/>
  <c r="D16"/>
  <c r="C16"/>
  <c r="E15"/>
  <c r="D15"/>
  <c r="C15"/>
  <c r="E13"/>
  <c r="D13"/>
  <c r="C13"/>
  <c r="E11"/>
  <c r="D11"/>
  <c r="C11"/>
</calcChain>
</file>

<file path=xl/sharedStrings.xml><?xml version="1.0" encoding="utf-8"?>
<sst xmlns="http://schemas.openxmlformats.org/spreadsheetml/2006/main" count="42" uniqueCount="37">
  <si>
    <t>Ульяновская область</t>
  </si>
  <si>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</si>
  <si>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</si>
  <si>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</si>
  <si>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</si>
  <si>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</si>
  <si>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</si>
  <si>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</si>
  <si>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</si>
  <si>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</si>
  <si>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</si>
  <si>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</si>
  <si>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</si>
  <si>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</si>
  <si>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</si>
  <si>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</si>
  <si>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</si>
  <si>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</si>
  <si>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</si>
  <si>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</si>
  <si>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</si>
  <si>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</si>
  <si>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</si>
  <si>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</si>
  <si>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</si>
  <si>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</si>
  <si>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</si>
  <si>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</si>
  <si>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</si>
  <si>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</si>
  <si>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</si>
  <si>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в том числе проживающие в домохозяйствах по группам с доходами</t>
  </si>
  <si>
    <t>ниже величины прожиточного минимума</t>
  </si>
  <si>
    <t>выше величины прожиточного минимума</t>
  </si>
  <si>
    <t xml:space="preserve">ПО ГРУППАМ С ДОХОДАМИ НИЖЕ И ВЫШЕ ВЕЛИЧИНЫ ПРОЖИТОЧНОГО МИНИМУМА </t>
  </si>
  <si>
    <t xml:space="preserve"> РАСПРЕДЕЛЕНИЕ СОСТАВА НАСЕЛЕНИЯ ПО ГРУППАМ С РАЗЛИЧНЫМ УРОВНЕМ СРЕДНЕДУШЕВЫХ                                            ДЕНЕЖНЫХ ДОХОДОВ В 2020 ГОДУ</t>
  </si>
  <si>
    <t>в процентах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</si>
</sst>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0" fontId="5" fillId="0" borderId="7" xfId="6" applyFont="1" applyBorder="1" applyAlignment="1">
      <alignment horizontal="left" vertical="center" wrapText="1" indent="5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8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left" vertical="center" wrapText="1" indent="2"/>
    </xf>
    <xf numFmtId="164" fontId="8" fillId="0" borderId="4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4" fontId="8" fillId="0" borderId="13" xfId="6" applyNumberFormat="1" applyFont="1" applyBorder="1" applyAlignment="1">
      <alignment horizontal="right"/>
    </xf>
    <xf numFmtId="164" fontId="8" fillId="0" borderId="7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164" fontId="8" fillId="0" borderId="10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top" wrapText="1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72;%205.8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ица 5.8"/>
      <sheetName val="Таблица 5.8 (2)"/>
    </sheetNames>
    <sheetDataSet>
      <sheetData sheetId="0">
        <row r="11">
          <cell r="C11">
            <v>1222934.0874610001</v>
          </cell>
          <cell r="D11">
            <v>126585.216648</v>
          </cell>
          <cell r="E11">
            <v>1096348.870813</v>
          </cell>
        </row>
        <row r="13">
          <cell r="C13">
            <v>204798.99231900001</v>
          </cell>
          <cell r="D13">
            <v>48555.185924999998</v>
          </cell>
          <cell r="E13">
            <v>156243.80639400001</v>
          </cell>
        </row>
        <row r="15">
          <cell r="C15">
            <v>19361.243532</v>
          </cell>
          <cell r="D15">
            <v>2658.4267089999998</v>
          </cell>
          <cell r="E15">
            <v>16702.816823000001</v>
          </cell>
        </row>
        <row r="16">
          <cell r="C16">
            <v>43430.812493999998</v>
          </cell>
          <cell r="D16">
            <v>8263.8014449999991</v>
          </cell>
          <cell r="E16">
            <v>35167.011049000001</v>
          </cell>
        </row>
        <row r="17">
          <cell r="C17">
            <v>142006.93629300001</v>
          </cell>
          <cell r="D17">
            <v>37632.957771000001</v>
          </cell>
          <cell r="E17">
            <v>104373.978522</v>
          </cell>
        </row>
        <row r="18">
          <cell r="C18">
            <v>1018135.095142</v>
          </cell>
          <cell r="D18">
            <v>78030.030723000003</v>
          </cell>
          <cell r="E18">
            <v>940105.06441899994</v>
          </cell>
        </row>
        <row r="20">
          <cell r="C20">
            <v>633021.28180899995</v>
          </cell>
          <cell r="D20">
            <v>42094.595528999998</v>
          </cell>
          <cell r="E20">
            <v>590926.68628000002</v>
          </cell>
        </row>
        <row r="21">
          <cell r="C21">
            <v>120092.071117</v>
          </cell>
          <cell r="D21">
            <v>0</v>
          </cell>
          <cell r="E21">
            <v>120092.071117</v>
          </cell>
        </row>
        <row r="22">
          <cell r="C22">
            <v>385113.813333</v>
          </cell>
          <cell r="D22">
            <v>35935.435193999998</v>
          </cell>
          <cell r="E22">
            <v>349178.37813899998</v>
          </cell>
        </row>
        <row r="24">
          <cell r="C24">
            <v>277230.87816999998</v>
          </cell>
          <cell r="D24">
            <v>6116.4098640000002</v>
          </cell>
          <cell r="E24">
            <v>271114.468306</v>
          </cell>
        </row>
        <row r="25">
          <cell r="C25">
            <v>107882.935163</v>
          </cell>
          <cell r="E25">
            <v>78063.909832999998</v>
          </cell>
        </row>
        <row r="26">
          <cell r="C26">
            <v>3249.11456</v>
          </cell>
          <cell r="D26">
            <v>0</v>
          </cell>
          <cell r="E26">
            <v>3249.11456</v>
          </cell>
        </row>
        <row r="27">
          <cell r="C27">
            <v>14424.639466000001</v>
          </cell>
          <cell r="D27">
            <v>11121.493962</v>
          </cell>
          <cell r="E27">
            <v>3303.1455040000001</v>
          </cell>
        </row>
        <row r="28">
          <cell r="C28">
            <v>69168.648084</v>
          </cell>
          <cell r="D28">
            <v>14800.709618000001</v>
          </cell>
          <cell r="E28">
            <v>54367.938466</v>
          </cell>
        </row>
        <row r="29">
          <cell r="C29">
            <v>18090.816309000002</v>
          </cell>
          <cell r="D29">
            <v>2991.6471889999998</v>
          </cell>
          <cell r="E29">
            <v>15099.16912</v>
          </cell>
        </row>
        <row r="30">
          <cell r="C30">
            <v>2949.7167439999998</v>
          </cell>
          <cell r="D30">
            <v>905.17456100000004</v>
          </cell>
          <cell r="E30">
            <v>2044.542183</v>
          </cell>
        </row>
        <row r="32">
          <cell r="C32">
            <v>1222934.0874610001</v>
          </cell>
          <cell r="D32">
            <v>126585.216648</v>
          </cell>
          <cell r="E32">
            <v>1096348.870813</v>
          </cell>
        </row>
        <row r="33">
          <cell r="C33">
            <v>233190.176828</v>
          </cell>
          <cell r="D33">
            <v>52414.430348000002</v>
          </cell>
          <cell r="E33">
            <v>180775.74648</v>
          </cell>
        </row>
        <row r="34">
          <cell r="C34">
            <v>72443.653038999997</v>
          </cell>
          <cell r="E34">
            <v>60644.899086999998</v>
          </cell>
        </row>
        <row r="36">
          <cell r="C36">
            <v>42038.144070000002</v>
          </cell>
          <cell r="D36">
            <v>10941.465195000001</v>
          </cell>
          <cell r="E36">
            <v>31096.678875000001</v>
          </cell>
        </row>
        <row r="37">
          <cell r="C37">
            <v>28439.796382</v>
          </cell>
          <cell r="D37">
            <v>0</v>
          </cell>
          <cell r="E37">
            <v>28439.796382</v>
          </cell>
        </row>
        <row r="38">
          <cell r="C38">
            <v>1965.712587</v>
          </cell>
          <cell r="D38">
            <v>857.28875700000003</v>
          </cell>
          <cell r="E38">
            <v>1108.42383</v>
          </cell>
        </row>
        <row r="39">
          <cell r="C39">
            <v>718404.55698500003</v>
          </cell>
          <cell r="D39">
            <v>61449.212247000003</v>
          </cell>
          <cell r="E39">
            <v>656955.34473799996</v>
          </cell>
        </row>
        <row r="40">
          <cell r="C40">
            <v>198895.70060899999</v>
          </cell>
          <cell r="D40">
            <v>922.82010100000002</v>
          </cell>
          <cell r="E40">
            <v>197972.880508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22" workbookViewId="0">
      <selection activeCell="F23" sqref="F23"/>
    </sheetView>
  </sheetViews>
  <sheetFormatPr defaultColWidth="9.140625" defaultRowHeight="14.25"/>
  <cols>
    <col min="1" max="1" width="5" style="1" customWidth="1"/>
    <col min="2" max="2" width="37.7109375" style="20" customWidth="1"/>
    <col min="3" max="5" width="30" style="19" customWidth="1"/>
  </cols>
  <sheetData>
    <row r="1" spans="1:5">
      <c r="B1" s="1"/>
      <c r="C1" s="1"/>
      <c r="D1" s="1"/>
      <c r="E1" s="1"/>
    </row>
    <row r="2" spans="1:5" ht="30" customHeight="1">
      <c r="A2" s="33" t="s">
        <v>35</v>
      </c>
      <c r="B2" s="33"/>
      <c r="C2" s="33"/>
      <c r="D2" s="33"/>
      <c r="E2" s="33"/>
    </row>
    <row r="3" spans="1:5" ht="12.75">
      <c r="A3" s="34" t="s">
        <v>34</v>
      </c>
      <c r="B3" s="34"/>
      <c r="C3" s="34"/>
      <c r="D3" s="34"/>
      <c r="E3" s="34"/>
    </row>
    <row r="4" spans="1:5" ht="12.75">
      <c r="A4" s="2"/>
      <c r="B4" s="2"/>
      <c r="C4" s="2"/>
      <c r="D4" s="2"/>
      <c r="E4" s="2"/>
    </row>
    <row r="5" spans="1:5" ht="14.25" customHeight="1">
      <c r="A5" s="35" t="s">
        <v>1</v>
      </c>
      <c r="B5" s="35"/>
      <c r="C5" s="3"/>
      <c r="D5" s="3"/>
      <c r="E5" s="3"/>
    </row>
    <row r="6" spans="1:5" ht="18" customHeight="1">
      <c r="A6" s="35" t="s">
        <v>0</v>
      </c>
      <c r="B6" s="35"/>
      <c r="C6" s="3"/>
      <c r="D6" s="3"/>
      <c r="E6" s="3"/>
    </row>
    <row r="7" spans="1:5" ht="21.95" customHeight="1">
      <c r="A7" s="35"/>
      <c r="B7" s="35"/>
      <c r="C7" s="41"/>
      <c r="D7" s="41"/>
      <c r="E7" s="32" t="s">
        <v>36</v>
      </c>
    </row>
    <row r="8" spans="1:5" ht="19.5" customHeight="1">
      <c r="A8" s="38"/>
      <c r="B8" s="40"/>
      <c r="C8" s="36" t="s">
        <v>2</v>
      </c>
      <c r="D8" s="36" t="s">
        <v>31</v>
      </c>
      <c r="E8" s="37"/>
    </row>
    <row r="9" spans="1:5" ht="43.5" customHeight="1">
      <c r="A9" s="39"/>
      <c r="B9" s="40"/>
      <c r="C9" s="36"/>
      <c r="D9" s="7" t="s">
        <v>32</v>
      </c>
      <c r="E9" s="5" t="s">
        <v>33</v>
      </c>
    </row>
    <row r="10" spans="1:5" ht="15" customHeight="1">
      <c r="A10" s="21"/>
      <c r="B10" s="4"/>
      <c r="C10" s="7">
        <v>1</v>
      </c>
      <c r="D10" s="6">
        <v>2</v>
      </c>
      <c r="E10" s="6">
        <v>3</v>
      </c>
    </row>
    <row r="11" spans="1:5" ht="14.25" customHeight="1">
      <c r="A11" s="8"/>
      <c r="B11" s="9" t="s">
        <v>30</v>
      </c>
      <c r="C11" s="23">
        <f>ROUND('[1]Таблица 5.8'!C11/'[1]Таблица 5.8'!$C11*100,2)</f>
        <v>100</v>
      </c>
      <c r="D11" s="23">
        <f>ROUND('[1]Таблица 5.8'!D11/'[1]Таблица 5.8'!$C11*100,2)</f>
        <v>10.35</v>
      </c>
      <c r="E11" s="24">
        <f>ROUND('[1]Таблица 5.8'!E11/'[1]Таблица 5.8'!$C11*100,2)</f>
        <v>89.65</v>
      </c>
    </row>
    <row r="12" spans="1:5" ht="14.25" customHeight="1">
      <c r="A12" s="8"/>
      <c r="B12" s="10" t="s">
        <v>3</v>
      </c>
      <c r="C12" s="25"/>
      <c r="D12" s="26"/>
      <c r="E12" s="27"/>
    </row>
    <row r="13" spans="1:5" ht="14.25" customHeight="1">
      <c r="A13" s="8"/>
      <c r="B13" s="11" t="s">
        <v>4</v>
      </c>
      <c r="C13" s="28">
        <f>ROUND('[1]Таблица 5.8'!C13/'[1]Таблица 5.8'!$C13*100,2)</f>
        <v>100</v>
      </c>
      <c r="D13" s="28">
        <f>ROUND('[1]Таблица 5.8'!D13/'[1]Таблица 5.8'!$C13*100,2)</f>
        <v>23.71</v>
      </c>
      <c r="E13" s="29">
        <f>ROUND('[1]Таблица 5.8'!E13/'[1]Таблица 5.8'!$C13*100,2)</f>
        <v>76.290000000000006</v>
      </c>
    </row>
    <row r="14" spans="1:5" ht="14.25" customHeight="1">
      <c r="A14" s="8"/>
      <c r="B14" s="10" t="s">
        <v>6</v>
      </c>
      <c r="C14" s="25"/>
      <c r="D14" s="26"/>
      <c r="E14" s="27"/>
    </row>
    <row r="15" spans="1:5" ht="14.25" customHeight="1">
      <c r="A15" s="8"/>
      <c r="B15" s="12" t="s">
        <v>7</v>
      </c>
      <c r="C15" s="28">
        <f>ROUND('[1]Таблица 5.8'!C15/'[1]Таблица 5.8'!$C15*100,2)</f>
        <v>100</v>
      </c>
      <c r="D15" s="28">
        <f>ROUND('[1]Таблица 5.8'!D15/'[1]Таблица 5.8'!$C15*100,2)</f>
        <v>13.73</v>
      </c>
      <c r="E15" s="29">
        <f>ROUND('[1]Таблица 5.8'!E15/'[1]Таблица 5.8'!$C15*100,2)</f>
        <v>86.27</v>
      </c>
    </row>
    <row r="16" spans="1:5" ht="14.25" customHeight="1">
      <c r="A16" s="8"/>
      <c r="B16" s="13" t="s">
        <v>8</v>
      </c>
      <c r="C16" s="28">
        <f>ROUND('[1]Таблица 5.8'!C16/'[1]Таблица 5.8'!$C16*100,2)</f>
        <v>100</v>
      </c>
      <c r="D16" s="28">
        <f>ROUND('[1]Таблица 5.8'!D16/'[1]Таблица 5.8'!$C16*100,2)</f>
        <v>19.03</v>
      </c>
      <c r="E16" s="29">
        <f>ROUND('[1]Таблица 5.8'!E16/'[1]Таблица 5.8'!$C16*100,2)</f>
        <v>80.97</v>
      </c>
    </row>
    <row r="17" spans="1:5" ht="14.25" customHeight="1">
      <c r="A17" s="8"/>
      <c r="B17" s="13" t="s">
        <v>9</v>
      </c>
      <c r="C17" s="28">
        <f>ROUND('[1]Таблица 5.8'!C17/'[1]Таблица 5.8'!$C17*100,2)</f>
        <v>100</v>
      </c>
      <c r="D17" s="28">
        <f>ROUND('[1]Таблица 5.8'!D17/'[1]Таблица 5.8'!$C17*100,2)</f>
        <v>26.5</v>
      </c>
      <c r="E17" s="29">
        <f>ROUND('[1]Таблица 5.8'!E17/'[1]Таблица 5.8'!$C17*100,2)</f>
        <v>73.5</v>
      </c>
    </row>
    <row r="18" spans="1:5" ht="14.25" customHeight="1">
      <c r="A18" s="8"/>
      <c r="B18" s="11" t="s">
        <v>10</v>
      </c>
      <c r="C18" s="28">
        <f>ROUND('[1]Таблица 5.8'!C18/'[1]Таблица 5.8'!$C18*100,2)</f>
        <v>100</v>
      </c>
      <c r="D18" s="28">
        <f>ROUND('[1]Таблица 5.8'!D18/'[1]Таблица 5.8'!$C18*100,2)</f>
        <v>7.66</v>
      </c>
      <c r="E18" s="29">
        <f>ROUND('[1]Таблица 5.8'!E18/'[1]Таблица 5.8'!$C18*100,2)</f>
        <v>92.34</v>
      </c>
    </row>
    <row r="19" spans="1:5" ht="14.25" customHeight="1">
      <c r="A19" s="8"/>
      <c r="B19" s="10" t="s">
        <v>3</v>
      </c>
      <c r="C19" s="25"/>
      <c r="D19" s="26"/>
      <c r="E19" s="27"/>
    </row>
    <row r="20" spans="1:5" ht="14.25" customHeight="1">
      <c r="A20" s="8"/>
      <c r="B20" s="12" t="s">
        <v>11</v>
      </c>
      <c r="C20" s="28">
        <f>ROUND('[1]Таблица 5.8'!C20/'[1]Таблица 5.8'!$C20*100,2)</f>
        <v>100</v>
      </c>
      <c r="D20" s="28">
        <f>ROUND('[1]Таблица 5.8'!D20/'[1]Таблица 5.8'!$C20*100,2)</f>
        <v>6.65</v>
      </c>
      <c r="E20" s="29">
        <f>ROUND('[1]Таблица 5.8'!E20/'[1]Таблица 5.8'!$C20*100,2)</f>
        <v>93.35</v>
      </c>
    </row>
    <row r="21" spans="1:5" ht="14.25" customHeight="1">
      <c r="A21" s="8"/>
      <c r="B21" s="10" t="s">
        <v>12</v>
      </c>
      <c r="C21" s="28">
        <f>ROUND('[1]Таблица 5.8'!C21/'[1]Таблица 5.8'!$C21*100,2)</f>
        <v>100</v>
      </c>
      <c r="D21" s="28">
        <f>ROUND('[1]Таблица 5.8'!D21/'[1]Таблица 5.8'!$C21*100,2)</f>
        <v>0</v>
      </c>
      <c r="E21" s="29">
        <f>ROUND('[1]Таблица 5.8'!E21/'[1]Таблица 5.8'!$C21*100,2)</f>
        <v>100</v>
      </c>
    </row>
    <row r="22" spans="1:5" ht="14.25" customHeight="1">
      <c r="A22" s="8"/>
      <c r="B22" s="12" t="s">
        <v>13</v>
      </c>
      <c r="C22" s="28">
        <f>ROUND('[1]Таблица 5.8'!C22/'[1]Таблица 5.8'!$C22*100,2)</f>
        <v>100</v>
      </c>
      <c r="D22" s="28">
        <f>ROUND('[1]Таблица 5.8'!D22/'[1]Таблица 5.8'!$C22*100,2)</f>
        <v>9.33</v>
      </c>
      <c r="E22" s="29">
        <f>ROUND('[1]Таблица 5.8'!E22/'[1]Таблица 5.8'!$C22*100,2)</f>
        <v>90.67</v>
      </c>
    </row>
    <row r="23" spans="1:5" ht="14.25" customHeight="1">
      <c r="A23" s="8"/>
      <c r="B23" s="14" t="s">
        <v>3</v>
      </c>
      <c r="C23" s="25"/>
      <c r="D23" s="26"/>
      <c r="E23" s="27"/>
    </row>
    <row r="24" spans="1:5" ht="14.25" customHeight="1">
      <c r="A24" s="8"/>
      <c r="B24" s="10" t="s">
        <v>14</v>
      </c>
      <c r="C24" s="28">
        <f>ROUND('[1]Таблица 5.8'!C24/'[1]Таблица 5.8'!$C24*100,2)</f>
        <v>100</v>
      </c>
      <c r="D24" s="28">
        <f>ROUND('[1]Таблица 5.8'!D24/'[1]Таблица 5.8'!$C24*100,2)</f>
        <v>2.21</v>
      </c>
      <c r="E24" s="29">
        <f>ROUND('[1]Таблица 5.8'!E24/'[1]Таблица 5.8'!$C24*100,2)</f>
        <v>97.79</v>
      </c>
    </row>
    <row r="25" spans="1:5" ht="22.5" customHeight="1">
      <c r="A25" s="8"/>
      <c r="B25" s="10" t="s">
        <v>15</v>
      </c>
      <c r="C25" s="28">
        <f>ROUND('[1]Таблица 5.8'!C25/'[1]Таблица 5.8'!$C25*100,2)</f>
        <v>100</v>
      </c>
      <c r="D25" s="28" t="s">
        <v>5</v>
      </c>
      <c r="E25" s="29">
        <f>ROUND('[1]Таблица 5.8'!E25/'[1]Таблица 5.8'!$C25*100,2)</f>
        <v>72.36</v>
      </c>
    </row>
    <row r="26" spans="1:5" ht="33.75" customHeight="1">
      <c r="A26" s="8"/>
      <c r="B26" s="15" t="s">
        <v>16</v>
      </c>
      <c r="C26" s="28">
        <f>ROUND('[1]Таблица 5.8'!C26/'[1]Таблица 5.8'!$C26*100,2)</f>
        <v>100</v>
      </c>
      <c r="D26" s="28">
        <f>ROUND('[1]Таблица 5.8'!D26/'[1]Таблица 5.8'!$C26*100,2)</f>
        <v>0</v>
      </c>
      <c r="E26" s="29">
        <f>ROUND('[1]Таблица 5.8'!E26/'[1]Таблица 5.8'!$C26*100,2)</f>
        <v>100</v>
      </c>
    </row>
    <row r="27" spans="1:5" ht="14.25" customHeight="1">
      <c r="A27" s="8"/>
      <c r="B27" s="15" t="s">
        <v>17</v>
      </c>
      <c r="C27" s="28">
        <f>ROUND('[1]Таблица 5.8'!C27/'[1]Таблица 5.8'!$C27*100,2)</f>
        <v>100</v>
      </c>
      <c r="D27" s="28">
        <f>ROUND('[1]Таблица 5.8'!D27/'[1]Таблица 5.8'!$C27*100,2)</f>
        <v>77.099999999999994</v>
      </c>
      <c r="E27" s="29">
        <f>ROUND('[1]Таблица 5.8'!E27/'[1]Таблица 5.8'!$C27*100,2)</f>
        <v>22.9</v>
      </c>
    </row>
    <row r="28" spans="1:5" ht="22.5" customHeight="1">
      <c r="A28" s="8"/>
      <c r="B28" s="15" t="s">
        <v>18</v>
      </c>
      <c r="C28" s="28">
        <f>ROUND('[1]Таблица 5.8'!C28/'[1]Таблица 5.8'!$C28*100,2)</f>
        <v>100</v>
      </c>
      <c r="D28" s="28">
        <f>ROUND('[1]Таблица 5.8'!D28/'[1]Таблица 5.8'!$C28*100,2)</f>
        <v>21.4</v>
      </c>
      <c r="E28" s="29">
        <f>ROUND('[1]Таблица 5.8'!E28/'[1]Таблица 5.8'!$C28*100,2)</f>
        <v>78.599999999999994</v>
      </c>
    </row>
    <row r="29" spans="1:5" ht="14.25" customHeight="1">
      <c r="A29" s="8"/>
      <c r="B29" s="15" t="s">
        <v>19</v>
      </c>
      <c r="C29" s="28">
        <f>ROUND('[1]Таблица 5.8'!C29/'[1]Таблица 5.8'!$C29*100,2)</f>
        <v>100</v>
      </c>
      <c r="D29" s="28">
        <f>ROUND('[1]Таблица 5.8'!D29/'[1]Таблица 5.8'!$C29*100,2)</f>
        <v>16.54</v>
      </c>
      <c r="E29" s="29">
        <f>ROUND('[1]Таблица 5.8'!E29/'[1]Таблица 5.8'!$C29*100,2)</f>
        <v>83.46</v>
      </c>
    </row>
    <row r="30" spans="1:5" ht="22.5" customHeight="1">
      <c r="A30" s="8"/>
      <c r="B30" s="15" t="s">
        <v>20</v>
      </c>
      <c r="C30" s="28">
        <f>ROUND('[1]Таблица 5.8'!C30/'[1]Таблица 5.8'!$C30*100,2)</f>
        <v>100</v>
      </c>
      <c r="D30" s="28">
        <f>ROUND('[1]Таблица 5.8'!D30/'[1]Таблица 5.8'!$C30*100,2)</f>
        <v>30.69</v>
      </c>
      <c r="E30" s="29">
        <f>ROUND('[1]Таблица 5.8'!E30/'[1]Таблица 5.8'!$C30*100,2)</f>
        <v>69.31</v>
      </c>
    </row>
    <row r="31" spans="1:5" ht="14.25" customHeight="1">
      <c r="A31" s="8"/>
      <c r="B31" s="16"/>
      <c r="C31" s="25"/>
      <c r="D31" s="26"/>
      <c r="E31" s="27"/>
    </row>
    <row r="32" spans="1:5" ht="14.25" customHeight="1">
      <c r="A32" s="8"/>
      <c r="B32" s="9" t="s">
        <v>30</v>
      </c>
      <c r="C32" s="28">
        <f>ROUND('[1]Таблица 5.8'!C32/'[1]Таблица 5.8'!$C32*100,2)</f>
        <v>100</v>
      </c>
      <c r="D32" s="28">
        <f>ROUND('[1]Таблица 5.8'!D32/'[1]Таблица 5.8'!$C32*100,2)</f>
        <v>10.35</v>
      </c>
      <c r="E32" s="29">
        <f>ROUND('[1]Таблица 5.8'!E32/'[1]Таблица 5.8'!$C32*100,2)</f>
        <v>89.65</v>
      </c>
    </row>
    <row r="33" spans="1:5" ht="14.25" customHeight="1">
      <c r="A33" s="8"/>
      <c r="B33" s="17" t="s">
        <v>21</v>
      </c>
      <c r="C33" s="28">
        <f>ROUND('[1]Таблица 5.8'!C33/'[1]Таблица 5.8'!$C33*100,2)</f>
        <v>100</v>
      </c>
      <c r="D33" s="28">
        <f>ROUND('[1]Таблица 5.8'!D33/'[1]Таблица 5.8'!$C33*100,2)</f>
        <v>22.48</v>
      </c>
      <c r="E33" s="29">
        <f>ROUND('[1]Таблица 5.8'!E33/'[1]Таблица 5.8'!$C33*100,2)</f>
        <v>77.52</v>
      </c>
    </row>
    <row r="34" spans="1:5" ht="14.25" customHeight="1">
      <c r="A34" s="8"/>
      <c r="B34" s="17" t="s">
        <v>22</v>
      </c>
      <c r="C34" s="28">
        <f>ROUND('[1]Таблица 5.8'!C34/'[1]Таблица 5.8'!$C34*100,2)</f>
        <v>100</v>
      </c>
      <c r="D34" s="28" t="s">
        <v>5</v>
      </c>
      <c r="E34" s="29">
        <f>ROUND('[1]Таблица 5.8'!E34/'[1]Таблица 5.8'!$C34*100,2)</f>
        <v>83.71</v>
      </c>
    </row>
    <row r="35" spans="1:5" ht="14.25" customHeight="1">
      <c r="A35" s="8"/>
      <c r="B35" s="10" t="s">
        <v>3</v>
      </c>
      <c r="C35" s="25"/>
      <c r="D35" s="26"/>
      <c r="E35" s="27"/>
    </row>
    <row r="36" spans="1:5" ht="22.5" customHeight="1">
      <c r="A36" s="8"/>
      <c r="B36" s="12" t="s">
        <v>23</v>
      </c>
      <c r="C36" s="28">
        <f>ROUND('[1]Таблица 5.8'!C36/'[1]Таблица 5.8'!$C36*100,2)</f>
        <v>100</v>
      </c>
      <c r="D36" s="28">
        <f>ROUND('[1]Таблица 5.8'!D36/'[1]Таблица 5.8'!$C36*100,2)</f>
        <v>26.03</v>
      </c>
      <c r="E36" s="29">
        <f>ROUND('[1]Таблица 5.8'!E36/'[1]Таблица 5.8'!$C36*100,2)</f>
        <v>73.97</v>
      </c>
    </row>
    <row r="37" spans="1:5" ht="14.25" customHeight="1">
      <c r="A37" s="8"/>
      <c r="B37" s="12" t="s">
        <v>24</v>
      </c>
      <c r="C37" s="28">
        <f>ROUND('[1]Таблица 5.8'!C37/'[1]Таблица 5.8'!$C37*100,2)</f>
        <v>100</v>
      </c>
      <c r="D37" s="28">
        <f>ROUND('[1]Таблица 5.8'!D37/'[1]Таблица 5.8'!$C37*100,2)</f>
        <v>0</v>
      </c>
      <c r="E37" s="29">
        <f>ROUND('[1]Таблица 5.8'!E37/'[1]Таблица 5.8'!$C37*100,2)</f>
        <v>100</v>
      </c>
    </row>
    <row r="38" spans="1:5" ht="22.5" customHeight="1">
      <c r="A38" s="8"/>
      <c r="B38" s="12" t="s">
        <v>25</v>
      </c>
      <c r="C38" s="28">
        <f>ROUND('[1]Таблица 5.8'!C38/'[1]Таблица 5.8'!$C38*100,2)</f>
        <v>100</v>
      </c>
      <c r="D38" s="28">
        <f>ROUND('[1]Таблица 5.8'!D38/'[1]Таблица 5.8'!$C38*100,2)</f>
        <v>43.61</v>
      </c>
      <c r="E38" s="29">
        <f>ROUND('[1]Таблица 5.8'!E38/'[1]Таблица 5.8'!$C38*100,2)</f>
        <v>56.39</v>
      </c>
    </row>
    <row r="39" spans="1:5" ht="14.25" customHeight="1">
      <c r="A39" s="8"/>
      <c r="B39" s="17" t="s">
        <v>26</v>
      </c>
      <c r="C39" s="28">
        <f>ROUND('[1]Таблица 5.8'!C39/'[1]Таблица 5.8'!$C39*100,2)</f>
        <v>100</v>
      </c>
      <c r="D39" s="28">
        <f>ROUND('[1]Таблица 5.8'!D39/'[1]Таблица 5.8'!$C39*100,2)</f>
        <v>8.5500000000000007</v>
      </c>
      <c r="E39" s="29">
        <f>ROUND('[1]Таблица 5.8'!E39/'[1]Таблица 5.8'!$C39*100,2)</f>
        <v>91.45</v>
      </c>
    </row>
    <row r="40" spans="1:5" ht="14.25" customHeight="1">
      <c r="A40" s="8"/>
      <c r="B40" s="22" t="s">
        <v>27</v>
      </c>
      <c r="C40" s="30">
        <f>ROUND('[1]Таблица 5.8'!C40/'[1]Таблица 5.8'!$C40*100,2)</f>
        <v>100</v>
      </c>
      <c r="D40" s="30">
        <f>ROUND('[1]Таблица 5.8'!D40/'[1]Таблица 5.8'!$C40*100,2)</f>
        <v>0.46</v>
      </c>
      <c r="E40" s="31">
        <f>ROUND('[1]Таблица 5.8'!E40/'[1]Таблица 5.8'!$C40*100,2)</f>
        <v>99.54</v>
      </c>
    </row>
    <row r="42" spans="1:5">
      <c r="A42" s="18" t="s">
        <v>28</v>
      </c>
    </row>
    <row r="43" spans="1:5">
      <c r="A43" s="18" t="s">
        <v>29</v>
      </c>
    </row>
  </sheetData>
  <mergeCells count="9">
    <mergeCell ref="A2:E2"/>
    <mergeCell ref="A3:E3"/>
    <mergeCell ref="A5:B5"/>
    <mergeCell ref="A6:B6"/>
    <mergeCell ref="D8:E8"/>
    <mergeCell ref="A8:A9"/>
    <mergeCell ref="B8:B9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2022-06-16T11:20:10Z</dcterms:created>
  <dcterms:modified xsi:type="dcterms:W3CDTF">2022-09-08T10:55:15Z</dcterms:modified>
</cp:coreProperties>
</file>